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18174\"/>
    </mc:Choice>
  </mc:AlternateContent>
  <bookViews>
    <workbookView xWindow="120" yWindow="3555" windowWidth="19275" windowHeight="7425"/>
  </bookViews>
  <sheets>
    <sheet name="Лист1" sheetId="1" r:id="rId1"/>
  </sheets>
  <definedNames>
    <definedName name="_xlnm._FilterDatabase" localSheetId="0" hidden="1">Лист1!$A$2:$G$30</definedName>
    <definedName name="_xlnm.Print_Area" localSheetId="0">Лист1!$A$1:$G$30</definedName>
  </definedNames>
  <calcPr calcId="162913"/>
</workbook>
</file>

<file path=xl/calcChain.xml><?xml version="1.0" encoding="utf-8"?>
<calcChain xmlns="http://schemas.openxmlformats.org/spreadsheetml/2006/main">
  <c r="G26" i="1" l="1"/>
  <c r="G25" i="1"/>
  <c r="G22" i="1" l="1"/>
  <c r="G8" i="1" l="1"/>
  <c r="G30" i="1"/>
  <c r="G5" i="1"/>
  <c r="G19" i="1"/>
  <c r="G15" i="1"/>
  <c r="G29" i="1"/>
  <c r="G24" i="1" l="1"/>
  <c r="G3" i="1"/>
  <c r="G20" i="1" l="1"/>
  <c r="G9" i="1"/>
  <c r="G11" i="1"/>
  <c r="G28" i="1"/>
  <c r="G6" i="1"/>
  <c r="G14" i="1"/>
  <c r="G4" i="1"/>
  <c r="G7" i="1"/>
  <c r="E27" i="1" l="1"/>
  <c r="F27" i="1" s="1"/>
  <c r="G27" i="1" s="1"/>
  <c r="E23" i="1"/>
  <c r="F23" i="1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<sst xmlns="http://schemas.openxmlformats.org/spreadsheetml/2006/main" count="12" uniqueCount="12">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</sst>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zoomScale="115" zoomScaleNormal="130" zoomScaleSheetLayoutView="115" workbookViewId="0">
      <selection activeCell="J25" sqref="J25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</f>
        <v>138.976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</f>
        <v>444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222-15-13-26-15-13</f>
        <v>140</v>
      </c>
    </row>
    <row r="16" spans="1:7" x14ac:dyDescent="0.25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 x14ac:dyDescent="0.25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89-10-15-38-13-13</f>
        <v>0</v>
      </c>
    </row>
    <row r="20" spans="1:7" x14ac:dyDescent="0.25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89-26-60-3</f>
        <v>0</v>
      </c>
    </row>
    <row r="21" spans="1:7" x14ac:dyDescent="0.25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 x14ac:dyDescent="0.25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560-43-82-36-8-54-13-15-15-13-13-15</f>
        <v>253</v>
      </c>
    </row>
    <row r="23" spans="1:7" x14ac:dyDescent="0.25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 x14ac:dyDescent="0.25">
      <c r="A24" s="3">
        <v>22</v>
      </c>
      <c r="B24" s="3">
        <v>5088</v>
      </c>
      <c r="C24" s="3">
        <v>250</v>
      </c>
      <c r="D24" s="4"/>
      <c r="E24" s="5"/>
      <c r="F24" s="4"/>
      <c r="G24" s="4">
        <f>222.5-13</f>
        <v>209.5</v>
      </c>
    </row>
    <row r="25" spans="1:7" x14ac:dyDescent="0.25">
      <c r="A25" s="3">
        <v>23</v>
      </c>
      <c r="B25" s="3">
        <v>5108</v>
      </c>
      <c r="C25" s="3">
        <v>400</v>
      </c>
      <c r="D25" s="4"/>
      <c r="E25" s="5"/>
      <c r="F25" s="4"/>
      <c r="G25" s="4">
        <f>C25*0.89-13-13</f>
        <v>330</v>
      </c>
    </row>
    <row r="26" spans="1:7" x14ac:dyDescent="0.25">
      <c r="A26" s="3">
        <v>24</v>
      </c>
      <c r="B26" s="3" t="s">
        <v>11</v>
      </c>
      <c r="C26" s="3">
        <v>250</v>
      </c>
      <c r="D26" s="6"/>
      <c r="E26" s="6"/>
      <c r="F26" s="7"/>
      <c r="G26" s="4">
        <f>222.5-13-28-15-15</f>
        <v>151.5</v>
      </c>
    </row>
    <row r="27" spans="1:7" x14ac:dyDescent="0.25">
      <c r="A27" s="3">
        <v>25</v>
      </c>
      <c r="B27" s="3">
        <v>5183</v>
      </c>
      <c r="C27" s="3">
        <v>400</v>
      </c>
      <c r="D27" s="4">
        <v>483</v>
      </c>
      <c r="E27" s="5">
        <f>C27-D27</f>
        <v>-83</v>
      </c>
      <c r="F27" s="4">
        <f>IF(E27&gt;0,E27,0)</f>
        <v>0</v>
      </c>
      <c r="G27" s="4">
        <f>IF(F27&gt;0,F27,0)</f>
        <v>0</v>
      </c>
    </row>
    <row r="28" spans="1:7" x14ac:dyDescent="0.25">
      <c r="A28" s="3">
        <v>26</v>
      </c>
      <c r="B28" s="3" t="s">
        <v>7</v>
      </c>
      <c r="C28" s="3" t="s">
        <v>8</v>
      </c>
      <c r="D28" s="4"/>
      <c r="E28" s="5"/>
      <c r="F28" s="4">
        <v>400</v>
      </c>
      <c r="G28" s="4">
        <f>361-15</f>
        <v>346</v>
      </c>
    </row>
    <row r="29" spans="1:7" x14ac:dyDescent="0.25">
      <c r="A29" s="3">
        <v>27</v>
      </c>
      <c r="B29" s="3" t="s">
        <v>9</v>
      </c>
      <c r="C29" s="3" t="s">
        <v>10</v>
      </c>
      <c r="D29" s="4"/>
      <c r="E29" s="5"/>
      <c r="F29" s="4">
        <v>400</v>
      </c>
      <c r="G29" s="4">
        <f>251-72-6-149</f>
        <v>24</v>
      </c>
    </row>
    <row r="30" spans="1:7" x14ac:dyDescent="0.25">
      <c r="A30" s="3">
        <v>28</v>
      </c>
      <c r="B30" s="3">
        <v>5204</v>
      </c>
      <c r="C30" s="3">
        <v>160</v>
      </c>
      <c r="D30" s="4"/>
      <c r="E30" s="5"/>
      <c r="F30" s="4">
        <v>401</v>
      </c>
      <c r="G30" s="4">
        <f>142.4-13</f>
        <v>129.4</v>
      </c>
    </row>
  </sheetData>
  <autoFilter ref="A2:G30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2017-11-01T11:58:32Z</cp:lastPrinted>
  <dcterms:created xsi:type="dcterms:W3CDTF">2017-02-27T10:47:50Z</dcterms:created>
  <dcterms:modified xsi:type="dcterms:W3CDTF">2022-07-05T05:41:01Z</dcterms:modified>
</cp:coreProperties>
</file>